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\obshaya\БЮДЖЕТ 2015\изменения бюджета на 24.09.2015\"/>
    </mc:Choice>
  </mc:AlternateContent>
  <bookViews>
    <workbookView xWindow="0" yWindow="0" windowWidth="19320" windowHeight="94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1" l="1"/>
  <c r="D19" i="1" l="1"/>
  <c r="D49" i="1" l="1"/>
  <c r="D47" i="1"/>
  <c r="D43" i="1"/>
  <c r="D41" i="1"/>
  <c r="D39" i="1"/>
  <c r="D37" i="1"/>
  <c r="D35" i="1"/>
  <c r="D33" i="1"/>
  <c r="D29" i="1"/>
  <c r="D25" i="1"/>
  <c r="D13" i="1"/>
  <c r="D50" i="1" l="1"/>
</calcChain>
</file>

<file path=xl/sharedStrings.xml><?xml version="1.0" encoding="utf-8"?>
<sst xmlns="http://schemas.openxmlformats.org/spreadsheetml/2006/main" count="75" uniqueCount="64">
  <si>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</si>
  <si>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</si>
  <si>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</si>
  <si>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</si>
  <si>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</si>
  <si>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</si>
  <si>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</si>
  <si>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</si>
  <si>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</si>
  <si>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</si>
  <si>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</si>
  <si>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</si>
  <si>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</si>
  <si>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</si>
  <si>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</si>
  <si>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</si>
  <si>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</si>
  <si>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</si>
  <si>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</si>
  <si>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</si>
  <si>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</si>
  <si>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</si>
  <si>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</si>
  <si>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</si>
  <si>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</si>
  <si>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</si>
  <si>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</si>
  <si>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</si>
  <si>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</si>
  <si>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</si>
  <si>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</si>
  <si>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</si>
  <si>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</si>
  <si>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</si>
  <si>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</si>
  <si>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</si>
  <si>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</si>
  <si>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</si>
  <si>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</si>
  <si>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</si>
  <si>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</si>
  <si>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</si>
  <si>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</si>
  <si>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</si>
  <si>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</si>
  <si>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</si>
  <si>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</si>
  <si>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</si>
  <si>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</si>
  <si>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</si>
  <si>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</si>
  <si>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</si>
  <si>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</si>
  <si>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</si>
  <si>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</si>
  <si>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</si>
  <si>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Перечень муниципальных программ города Переславля-Залесского на 2015 год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</si>
  <si>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</si>
  <si>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ВЦП "Совершенствование единой дежурно-диспетчерской службы города Переславля-Залесского на 2015-2017 годы"</t>
  </si>
  <si>
    <t>ГЦП "Социальная поддержка населения г. Переславля-Залесского" на 2013-2015 годы</t>
  </si>
  <si>
    <t>от ____________2015 № ____</t>
  </si>
  <si>
    <t>ГЦП «Охрана окружающей среды в г. Переславле-Залесском» на 2015-2017 годы</t>
  </si>
  <si>
    <t>Приложение 7</t>
  </si>
  <si>
    <t>ГЦП "Поддержка социально ориентированных некоммерческих организаций в г. Переславле-Залесском" на 2015- 2018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</si>
</sst>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15" xfId="0" applyNumberFormat="1" applyFont="1" applyBorder="1" applyAlignment="1">
      <alignment horizontal="center" vertical="center"/>
    </xf>
    <xf numFmtId="43" fontId="4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topLeftCell="A34" zoomScaleNormal="100" workbookViewId="0">
      <selection activeCell="D38" sqref="D38"/>
    </sheetView>
  </sheetViews>
  <sheetFormatPr defaultColWidth="8.88671875" defaultRowHeight="13.8" x14ac:dyDescent="0.3"/>
  <cols>
    <col min="1" max="1" width="5.6640625" style="1" customWidth="1"/>
    <col min="2" max="2" width="21" style="1" customWidth="1"/>
    <col min="3" max="3" width="41.5546875" style="1" customWidth="1"/>
    <col min="4" max="4" width="17.6640625" style="10" customWidth="1"/>
    <col min="5" max="16384" width="8.88671875" style="1"/>
  </cols>
  <sheetData>
    <row r="1" spans="1:4" x14ac:dyDescent="0.3">
      <c r="A1" s="21" t="s">
        <v>62</v>
      </c>
      <c r="B1" s="21"/>
      <c r="C1" s="21"/>
      <c r="D1" s="21"/>
    </row>
    <row r="2" spans="1:4" ht="15.75" customHeight="1" x14ac:dyDescent="0.3">
      <c r="A2" s="22" t="s">
        <v>0</v>
      </c>
      <c r="B2" s="22"/>
      <c r="C2" s="22"/>
      <c r="D2" s="22"/>
    </row>
    <row r="3" spans="1:4" x14ac:dyDescent="0.3">
      <c r="A3" s="21" t="s">
        <v>60</v>
      </c>
      <c r="B3" s="21"/>
      <c r="C3" s="21"/>
      <c r="D3" s="21"/>
    </row>
    <row r="4" spans="1:4" ht="15.6" x14ac:dyDescent="0.3">
      <c r="A4" s="15"/>
      <c r="B4" s="15"/>
      <c r="C4" s="15"/>
      <c r="D4" s="15"/>
    </row>
    <row r="5" spans="1:4" ht="39.6" customHeight="1" x14ac:dyDescent="0.3">
      <c r="A5" s="23" t="s">
        <v>56</v>
      </c>
      <c r="B5" s="23"/>
      <c r="C5" s="23"/>
      <c r="D5" s="23"/>
    </row>
    <row r="6" spans="1:4" ht="14.4" customHeight="1" x14ac:dyDescent="0.3">
      <c r="A6" s="2"/>
      <c r="B6" s="2"/>
      <c r="C6" s="2"/>
      <c r="D6" s="16" t="s">
        <v>1</v>
      </c>
    </row>
    <row r="7" spans="1:4" ht="52.8" x14ac:dyDescent="0.3">
      <c r="A7" s="3" t="s">
        <v>2</v>
      </c>
      <c r="B7" s="3" t="s">
        <v>3</v>
      </c>
      <c r="C7" s="3" t="s">
        <v>4</v>
      </c>
      <c r="D7" s="14" t="s">
        <v>53</v>
      </c>
    </row>
    <row r="8" spans="1:4" ht="12.6" customHeight="1" x14ac:dyDescent="0.3">
      <c r="A8" s="3">
        <v>1</v>
      </c>
      <c r="B8" s="3">
        <v>2</v>
      </c>
      <c r="C8" s="3">
        <v>3</v>
      </c>
      <c r="D8" s="14">
        <v>4</v>
      </c>
    </row>
    <row r="9" spans="1:4" ht="48.6" customHeight="1" x14ac:dyDescent="0.3">
      <c r="A9" s="19" t="s">
        <v>5</v>
      </c>
      <c r="B9" s="20" t="s">
        <v>6</v>
      </c>
      <c r="C9" s="4" t="s">
        <v>7</v>
      </c>
      <c r="D9" s="5">
        <v>526939738</v>
      </c>
    </row>
    <row r="10" spans="1:4" ht="13.95" customHeight="1" x14ac:dyDescent="0.3">
      <c r="A10" s="19"/>
      <c r="B10" s="20"/>
      <c r="C10" s="4" t="s">
        <v>8</v>
      </c>
      <c r="D10" s="5">
        <v>7506925.4100000001</v>
      </c>
    </row>
    <row r="11" spans="1:4" ht="49.2" customHeight="1" x14ac:dyDescent="0.3">
      <c r="A11" s="19"/>
      <c r="B11" s="20"/>
      <c r="C11" s="4" t="s">
        <v>9</v>
      </c>
      <c r="D11" s="5">
        <v>878000</v>
      </c>
    </row>
    <row r="12" spans="1:4" ht="28.95" customHeight="1" x14ac:dyDescent="0.3">
      <c r="A12" s="19"/>
      <c r="B12" s="20"/>
      <c r="C12" s="4" t="s">
        <v>10</v>
      </c>
      <c r="D12" s="5">
        <v>1500000</v>
      </c>
    </row>
    <row r="13" spans="1:4" ht="16.95" customHeight="1" x14ac:dyDescent="0.3">
      <c r="A13" s="24" t="s">
        <v>11</v>
      </c>
      <c r="B13" s="25"/>
      <c r="C13" s="26"/>
      <c r="D13" s="11">
        <f>SUM(D9:D12)</f>
        <v>536824663.41000003</v>
      </c>
    </row>
    <row r="14" spans="1:4" ht="34.950000000000003" customHeight="1" x14ac:dyDescent="0.3">
      <c r="A14" s="27" t="s">
        <v>12</v>
      </c>
      <c r="B14" s="30" t="s">
        <v>13</v>
      </c>
      <c r="C14" s="8" t="s">
        <v>59</v>
      </c>
      <c r="D14" s="5">
        <v>212912627.69</v>
      </c>
    </row>
    <row r="15" spans="1:4" ht="29.4" customHeight="1" x14ac:dyDescent="0.3">
      <c r="A15" s="28"/>
      <c r="B15" s="31"/>
      <c r="C15" s="8" t="s">
        <v>14</v>
      </c>
      <c r="D15" s="5">
        <v>465000</v>
      </c>
    </row>
    <row r="16" spans="1:4" ht="41.4" customHeight="1" x14ac:dyDescent="0.3">
      <c r="A16" s="28"/>
      <c r="B16" s="31"/>
      <c r="C16" s="8" t="s">
        <v>15</v>
      </c>
      <c r="D16" s="5">
        <v>9150900</v>
      </c>
    </row>
    <row r="17" spans="1:4" ht="15" customHeight="1" x14ac:dyDescent="0.3">
      <c r="A17" s="28"/>
      <c r="B17" s="31"/>
      <c r="C17" s="8" t="s">
        <v>16</v>
      </c>
      <c r="D17" s="5">
        <v>3150147</v>
      </c>
    </row>
    <row r="18" spans="1:4" ht="45" customHeight="1" x14ac:dyDescent="0.3">
      <c r="A18" s="29"/>
      <c r="B18" s="32"/>
      <c r="C18" s="8" t="s">
        <v>63</v>
      </c>
      <c r="D18" s="5">
        <v>112640</v>
      </c>
    </row>
    <row r="19" spans="1:4" ht="15.6" customHeight="1" x14ac:dyDescent="0.3">
      <c r="A19" s="24" t="s">
        <v>11</v>
      </c>
      <c r="B19" s="25"/>
      <c r="C19" s="26"/>
      <c r="D19" s="11">
        <f>SUM(D14:D18)</f>
        <v>225791314.69</v>
      </c>
    </row>
    <row r="20" spans="1:4" ht="57" customHeight="1" x14ac:dyDescent="0.3">
      <c r="A20" s="19" t="s">
        <v>55</v>
      </c>
      <c r="B20" s="20" t="s">
        <v>54</v>
      </c>
      <c r="C20" s="4" t="s">
        <v>17</v>
      </c>
      <c r="D20" s="5">
        <v>5530008.3200000003</v>
      </c>
    </row>
    <row r="21" spans="1:4" ht="71.400000000000006" customHeight="1" x14ac:dyDescent="0.3">
      <c r="A21" s="19"/>
      <c r="B21" s="20"/>
      <c r="C21" s="4" t="s">
        <v>18</v>
      </c>
      <c r="D21" s="5">
        <v>2170000</v>
      </c>
    </row>
    <row r="22" spans="1:4" ht="66" customHeight="1" x14ac:dyDescent="0.3">
      <c r="A22" s="19"/>
      <c r="B22" s="20"/>
      <c r="C22" s="17" t="s">
        <v>19</v>
      </c>
      <c r="D22" s="18">
        <v>9856839</v>
      </c>
    </row>
    <row r="23" spans="1:4" ht="53.4" customHeight="1" x14ac:dyDescent="0.3">
      <c r="A23" s="19"/>
      <c r="B23" s="20"/>
      <c r="C23" s="4" t="s">
        <v>20</v>
      </c>
      <c r="D23" s="18">
        <v>752325</v>
      </c>
    </row>
    <row r="24" spans="1:4" ht="55.95" customHeight="1" x14ac:dyDescent="0.3">
      <c r="A24" s="19"/>
      <c r="B24" s="20"/>
      <c r="C24" s="4" t="s">
        <v>21</v>
      </c>
      <c r="D24" s="18">
        <v>37442648.850000001</v>
      </c>
    </row>
    <row r="25" spans="1:4" ht="16.2" customHeight="1" x14ac:dyDescent="0.3">
      <c r="A25" s="24" t="s">
        <v>11</v>
      </c>
      <c r="B25" s="25"/>
      <c r="C25" s="26"/>
      <c r="D25" s="11">
        <f>SUM(D20:D24)</f>
        <v>55751821.170000002</v>
      </c>
    </row>
    <row r="26" spans="1:4" ht="38.4" customHeight="1" x14ac:dyDescent="0.3">
      <c r="A26" s="19" t="s">
        <v>22</v>
      </c>
      <c r="B26" s="20" t="s">
        <v>23</v>
      </c>
      <c r="C26" s="4" t="s">
        <v>24</v>
      </c>
      <c r="D26" s="5">
        <v>2003500</v>
      </c>
    </row>
    <row r="27" spans="1:4" ht="57.6" customHeight="1" x14ac:dyDescent="0.3">
      <c r="A27" s="19"/>
      <c r="B27" s="20"/>
      <c r="C27" s="4" t="s">
        <v>25</v>
      </c>
      <c r="D27" s="5">
        <v>348500</v>
      </c>
    </row>
    <row r="28" spans="1:4" ht="40.950000000000003" customHeight="1" x14ac:dyDescent="0.3">
      <c r="A28" s="19"/>
      <c r="B28" s="20"/>
      <c r="C28" s="4" t="s">
        <v>26</v>
      </c>
      <c r="D28" s="5">
        <v>263427</v>
      </c>
    </row>
    <row r="29" spans="1:4" ht="15.6" customHeight="1" x14ac:dyDescent="0.3">
      <c r="A29" s="24" t="s">
        <v>11</v>
      </c>
      <c r="B29" s="25"/>
      <c r="C29" s="26"/>
      <c r="D29" s="11">
        <f>SUM(D26:D28)</f>
        <v>2615427</v>
      </c>
    </row>
    <row r="30" spans="1:4" ht="25.95" customHeight="1" x14ac:dyDescent="0.3">
      <c r="A30" s="33" t="s">
        <v>27</v>
      </c>
      <c r="B30" s="30" t="s">
        <v>28</v>
      </c>
      <c r="C30" s="4" t="s">
        <v>29</v>
      </c>
      <c r="D30" s="5">
        <v>3989393</v>
      </c>
    </row>
    <row r="31" spans="1:4" ht="31.2" customHeight="1" x14ac:dyDescent="0.3">
      <c r="A31" s="34"/>
      <c r="B31" s="31"/>
      <c r="C31" s="4" t="s">
        <v>30</v>
      </c>
      <c r="D31" s="5">
        <v>33460912.59</v>
      </c>
    </row>
    <row r="32" spans="1:4" ht="33" customHeight="1" x14ac:dyDescent="0.3">
      <c r="A32" s="34"/>
      <c r="B32" s="31"/>
      <c r="C32" s="6" t="s">
        <v>31</v>
      </c>
      <c r="D32" s="5">
        <v>61256330</v>
      </c>
    </row>
    <row r="33" spans="1:4" ht="15" customHeight="1" x14ac:dyDescent="0.3">
      <c r="A33" s="24" t="s">
        <v>11</v>
      </c>
      <c r="B33" s="25"/>
      <c r="C33" s="26"/>
      <c r="D33" s="11">
        <f>SUM(D30:D32)</f>
        <v>98706635.590000004</v>
      </c>
    </row>
    <row r="34" spans="1:4" ht="67.2" customHeight="1" x14ac:dyDescent="0.3">
      <c r="A34" s="3" t="s">
        <v>32</v>
      </c>
      <c r="B34" s="7" t="s">
        <v>33</v>
      </c>
      <c r="C34" s="4" t="s">
        <v>57</v>
      </c>
      <c r="D34" s="5">
        <v>11040795.380000001</v>
      </c>
    </row>
    <row r="35" spans="1:4" ht="14.4" customHeight="1" x14ac:dyDescent="0.3">
      <c r="A35" s="24" t="s">
        <v>11</v>
      </c>
      <c r="B35" s="25"/>
      <c r="C35" s="26"/>
      <c r="D35" s="11">
        <f>SUM(D34)</f>
        <v>11040795.380000001</v>
      </c>
    </row>
    <row r="36" spans="1:4" ht="45.6" customHeight="1" x14ac:dyDescent="0.3">
      <c r="A36" s="6" t="s">
        <v>34</v>
      </c>
      <c r="B36" s="6" t="s">
        <v>35</v>
      </c>
      <c r="C36" s="6" t="s">
        <v>36</v>
      </c>
      <c r="D36" s="5">
        <v>54934339.100000001</v>
      </c>
    </row>
    <row r="37" spans="1:4" ht="13.95" customHeight="1" x14ac:dyDescent="0.3">
      <c r="A37" s="24" t="s">
        <v>11</v>
      </c>
      <c r="B37" s="25"/>
      <c r="C37" s="26"/>
      <c r="D37" s="11">
        <f>SUM(D36)</f>
        <v>54934339.100000001</v>
      </c>
    </row>
    <row r="38" spans="1:4" ht="63.6" customHeight="1" x14ac:dyDescent="0.3">
      <c r="A38" s="6" t="s">
        <v>37</v>
      </c>
      <c r="B38" s="6" t="s">
        <v>38</v>
      </c>
      <c r="C38" s="6" t="s">
        <v>39</v>
      </c>
      <c r="D38" s="5">
        <f>200000+568966</f>
        <v>768966</v>
      </c>
    </row>
    <row r="39" spans="1:4" ht="15.6" customHeight="1" x14ac:dyDescent="0.3">
      <c r="A39" s="24" t="s">
        <v>11</v>
      </c>
      <c r="B39" s="25"/>
      <c r="C39" s="26"/>
      <c r="D39" s="11">
        <f>SUM(D38)</f>
        <v>768966</v>
      </c>
    </row>
    <row r="40" spans="1:4" ht="33" customHeight="1" x14ac:dyDescent="0.3">
      <c r="A40" s="6" t="s">
        <v>40</v>
      </c>
      <c r="B40" s="6" t="s">
        <v>41</v>
      </c>
      <c r="C40" s="6" t="s">
        <v>42</v>
      </c>
      <c r="D40" s="5">
        <v>7250000</v>
      </c>
    </row>
    <row r="41" spans="1:4" ht="15" customHeight="1" x14ac:dyDescent="0.3">
      <c r="A41" s="24" t="s">
        <v>11</v>
      </c>
      <c r="B41" s="25"/>
      <c r="C41" s="26"/>
      <c r="D41" s="11">
        <f>SUM(D40)</f>
        <v>7250000</v>
      </c>
    </row>
    <row r="42" spans="1:4" ht="45" customHeight="1" x14ac:dyDescent="0.3">
      <c r="A42" s="6" t="s">
        <v>43</v>
      </c>
      <c r="B42" s="6" t="s">
        <v>44</v>
      </c>
      <c r="C42" s="6" t="s">
        <v>61</v>
      </c>
      <c r="D42" s="5">
        <v>2839451</v>
      </c>
    </row>
    <row r="43" spans="1:4" ht="14.4" customHeight="1" x14ac:dyDescent="0.3">
      <c r="A43" s="24" t="s">
        <v>11</v>
      </c>
      <c r="B43" s="25"/>
      <c r="C43" s="26"/>
      <c r="D43" s="11">
        <f>SUM(D42)</f>
        <v>2839451</v>
      </c>
    </row>
    <row r="44" spans="1:4" ht="43.2" customHeight="1" x14ac:dyDescent="0.3">
      <c r="A44" s="27" t="s">
        <v>45</v>
      </c>
      <c r="B44" s="30" t="s">
        <v>46</v>
      </c>
      <c r="C44" s="8" t="s">
        <v>47</v>
      </c>
      <c r="D44" s="5">
        <v>1245000</v>
      </c>
    </row>
    <row r="45" spans="1:4" s="9" customFormat="1" ht="45.6" customHeight="1" x14ac:dyDescent="0.3">
      <c r="A45" s="28"/>
      <c r="B45" s="31"/>
      <c r="C45" s="8" t="s">
        <v>58</v>
      </c>
      <c r="D45" s="5">
        <v>19921970</v>
      </c>
    </row>
    <row r="46" spans="1:4" s="9" customFormat="1" ht="93.6" customHeight="1" x14ac:dyDescent="0.3">
      <c r="A46" s="29"/>
      <c r="B46" s="32"/>
      <c r="C46" s="8" t="s">
        <v>48</v>
      </c>
      <c r="D46" s="5">
        <v>302300</v>
      </c>
    </row>
    <row r="47" spans="1:4" ht="15" customHeight="1" x14ac:dyDescent="0.3">
      <c r="A47" s="24" t="s">
        <v>11</v>
      </c>
      <c r="B47" s="25"/>
      <c r="C47" s="26"/>
      <c r="D47" s="11">
        <f>SUM(D44:D46)</f>
        <v>21469270</v>
      </c>
    </row>
    <row r="48" spans="1:4" ht="47.4" customHeight="1" x14ac:dyDescent="0.3">
      <c r="A48" s="3" t="s">
        <v>49</v>
      </c>
      <c r="B48" s="7" t="s">
        <v>50</v>
      </c>
      <c r="C48" s="4" t="s">
        <v>51</v>
      </c>
      <c r="D48" s="5">
        <v>118259183</v>
      </c>
    </row>
    <row r="49" spans="1:4" s="10" customFormat="1" thickBot="1" x14ac:dyDescent="0.3">
      <c r="A49" s="35" t="s">
        <v>11</v>
      </c>
      <c r="B49" s="36"/>
      <c r="C49" s="37"/>
      <c r="D49" s="12">
        <f>SUM(D48)</f>
        <v>118259183</v>
      </c>
    </row>
    <row r="50" spans="1:4" ht="14.4" thickBot="1" x14ac:dyDescent="0.35">
      <c r="A50" s="38" t="s">
        <v>52</v>
      </c>
      <c r="B50" s="38"/>
      <c r="C50" s="38"/>
      <c r="D50" s="13">
        <f>D13+D19+D25+D29+D33+D35+D37+D39+D41+D43+D47+D49</f>
        <v>1136251866.3400002</v>
      </c>
    </row>
  </sheetData>
  <mergeCells count="29">
    <mergeCell ref="A44:A46"/>
    <mergeCell ref="B44:B46"/>
    <mergeCell ref="A47:C47"/>
    <mergeCell ref="A49:C49"/>
    <mergeCell ref="A50:C50"/>
    <mergeCell ref="A43:C43"/>
    <mergeCell ref="A25:C25"/>
    <mergeCell ref="A26:A28"/>
    <mergeCell ref="B26:B28"/>
    <mergeCell ref="A29:C29"/>
    <mergeCell ref="A30:A32"/>
    <mergeCell ref="B30:B32"/>
    <mergeCell ref="A33:C33"/>
    <mergeCell ref="A35:C35"/>
    <mergeCell ref="A37:C37"/>
    <mergeCell ref="A39:C39"/>
    <mergeCell ref="A41:C41"/>
    <mergeCell ref="A13:C13"/>
    <mergeCell ref="A19:C19"/>
    <mergeCell ref="A20:A24"/>
    <mergeCell ref="B20:B24"/>
    <mergeCell ref="A14:A18"/>
    <mergeCell ref="B14:B18"/>
    <mergeCell ref="A9:A12"/>
    <mergeCell ref="B9:B12"/>
    <mergeCell ref="A1:D1"/>
    <mergeCell ref="A2:D2"/>
    <mergeCell ref="A3:D3"/>
    <mergeCell ref="A5:D5"/>
  </mergeCells>
  <pageMargins left="0.7" right="0.4" top="0.17" bottom="0.22" header="0.16" footer="0.16"/>
  <pageSetup paperSize="9" scale="93" fitToWidth="0" fitToHeight="0" orientation="portrait" r:id="rId1"/>
  <rowBreaks count="1" manualBreakCount="1">
    <brk id="2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2015-09-08T09:23:01Z</cp:lastPrinted>
  <dcterms:created xsi:type="dcterms:W3CDTF">2014-10-25T10:03:20Z</dcterms:created>
  <dcterms:modified xsi:type="dcterms:W3CDTF">2015-09-08T11:43:36Z</dcterms:modified>
</cp:coreProperties>
</file>